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g2_40\Rahmenverträge FBT\Möller HLS\Albrecht\"/>
    </mc:Choice>
  </mc:AlternateContent>
  <xr:revisionPtr revIDLastSave="0" documentId="13_ncr:1_{2DB906DF-91FA-472F-95E8-519B7DC50A0E}" xr6:coauthVersionLast="47" xr6:coauthVersionMax="47" xr10:uidLastSave="{00000000-0000-0000-0000-000000000000}"/>
  <bookViews>
    <workbookView xWindow="28680" yWindow="-120" windowWidth="29040" windowHeight="17520" xr2:uid="{2CA6A9D6-6885-44CD-963A-7D70E8F2E16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M12" i="1"/>
  <c r="L13" i="1"/>
  <c r="M13" i="1"/>
  <c r="M11" i="1"/>
  <c r="M10" i="1"/>
  <c r="M9" i="1"/>
  <c r="M8" i="1"/>
  <c r="L11" i="1"/>
  <c r="L10" i="1"/>
  <c r="L9" i="1"/>
  <c r="L8" i="1"/>
  <c r="K6" i="1"/>
  <c r="J6" i="1"/>
  <c r="I6" i="1"/>
  <c r="F13" i="1" s="1"/>
  <c r="H6" i="1"/>
  <c r="G6" i="1"/>
  <c r="F10" i="1" l="1"/>
  <c r="F12" i="1"/>
  <c r="F8" i="1"/>
  <c r="F11" i="1"/>
  <c r="L6" i="1"/>
  <c r="F6" i="1" l="1"/>
</calcChain>
</file>

<file path=xl/sharedStrings.xml><?xml version="1.0" encoding="utf-8"?>
<sst xmlns="http://schemas.openxmlformats.org/spreadsheetml/2006/main" count="51" uniqueCount="35">
  <si>
    <t xml:space="preserve">NR. Vergabeeinheit (VE) </t>
  </si>
  <si>
    <t xml:space="preserve">LV Bezeichnung </t>
  </si>
  <si>
    <t xml:space="preserve">Gewerk </t>
  </si>
  <si>
    <t xml:space="preserve">Vergabe nach </t>
  </si>
  <si>
    <t xml:space="preserve">Vergabeverfahren </t>
  </si>
  <si>
    <t>VOB/A-EU</t>
  </si>
  <si>
    <t>Öffentliche Ausschreibung</t>
  </si>
  <si>
    <t xml:space="preserve">%-Anteil am Gesamtbudget </t>
  </si>
  <si>
    <t xml:space="preserve">% 80 Kontigent EU-weite Ausschreibung </t>
  </si>
  <si>
    <t xml:space="preserve">%20 Kontigent nationale Ausschreibung </t>
  </si>
  <si>
    <t xml:space="preserve">Vergabebudget in Netto aus der Kostenberechnung </t>
  </si>
  <si>
    <t xml:space="preserve">bepreistes LV </t>
  </si>
  <si>
    <t xml:space="preserve">Stand der LV Erstellung </t>
  </si>
  <si>
    <t>Bemerkung</t>
  </si>
  <si>
    <t>VOB/A</t>
  </si>
  <si>
    <t>Offenes Verfahren EU</t>
  </si>
  <si>
    <t xml:space="preserve">rechnerische Summen </t>
  </si>
  <si>
    <t xml:space="preserve">Elektroarbeiten </t>
  </si>
  <si>
    <t xml:space="preserve">Elekto </t>
  </si>
  <si>
    <t xml:space="preserve">Lüftungsarbeiten </t>
  </si>
  <si>
    <t xml:space="preserve">HLS </t>
  </si>
  <si>
    <t xml:space="preserve">Auftragssumme </t>
  </si>
  <si>
    <t xml:space="preserve">Differenz bepreistes LV / Auftragssumme </t>
  </si>
  <si>
    <t>rechnerische Summe</t>
  </si>
  <si>
    <t xml:space="preserve">Vergabe erfolgt </t>
  </si>
  <si>
    <t>Differenz in %</t>
  </si>
  <si>
    <t>Ja</t>
  </si>
  <si>
    <t>nein</t>
  </si>
  <si>
    <t xml:space="preserve">Gewerkestruktur / Vergabeeinheiten / Budgetübersicht </t>
  </si>
  <si>
    <t>Beschränkte Ausschreibung ohne Teiln.</t>
  </si>
  <si>
    <t>Stand 23.06.2026</t>
  </si>
  <si>
    <t>Anlage 14.c</t>
  </si>
  <si>
    <t>Abwasser-, Wasser-,Gasanlagen</t>
  </si>
  <si>
    <t>Wärmeversorgungsanlagen</t>
  </si>
  <si>
    <t>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</si>
</sst>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Alignment="1">
      <alignment horizontal="center" vertical="center" wrapText="1"/>
    </xf>
    <xf numFmtId="164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0" fontId="0" fillId="0" borderId="1" xfId="0" applyNumberFormat="1" applyBorder="1"/>
    <xf numFmtId="0" fontId="1" fillId="4" borderId="2" xfId="0" applyFont="1" applyFill="1" applyBorder="1"/>
    <xf numFmtId="49" fontId="1" fillId="2" borderId="3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803D-7BDC-4AA8-8708-790E8F779BBE}">
  <dimension ref="A1:P19"/>
  <sheetViews>
    <sheetView tabSelected="1" workbookViewId="0">
      <selection activeCell="B21" sqref="B21"/>
    </sheetView>
  </sheetViews>
  <sheetFormatPr baseColWidth="10" defaultRowHeight="12.75" x14ac:dyDescent="0.2"/>
  <cols>
    <col min="1" max="1" width="15.28515625" customWidth="1"/>
    <col min="2" max="2" width="36.140625" customWidth="1"/>
    <col min="3" max="3" width="14.28515625" customWidth="1"/>
    <col min="4" max="4" width="18.42578125" customWidth="1"/>
    <col min="5" max="5" width="33.7109375" customWidth="1"/>
    <col min="6" max="6" width="15.5703125" customWidth="1"/>
    <col min="7" max="7" width="19.7109375" customWidth="1"/>
    <col min="8" max="8" width="19.28515625" customWidth="1"/>
    <col min="9" max="9" width="20.7109375" customWidth="1"/>
    <col min="10" max="10" width="19.42578125" customWidth="1"/>
    <col min="11" max="11" width="16.28515625" customWidth="1"/>
    <col min="12" max="12" width="18.28515625" customWidth="1"/>
    <col min="13" max="13" width="13.7109375" customWidth="1"/>
    <col min="14" max="14" width="12.28515625" customWidth="1"/>
    <col min="15" max="15" width="18.7109375" customWidth="1"/>
    <col min="16" max="16" width="28.7109375" customWidth="1"/>
  </cols>
  <sheetData>
    <row r="1" spans="1:16" ht="21.6" customHeight="1" thickBot="1" x14ac:dyDescent="0.25">
      <c r="A1" s="12" t="s">
        <v>31</v>
      </c>
    </row>
    <row r="2" spans="1:16" ht="21.6" customHeight="1" x14ac:dyDescent="0.2">
      <c r="A2" s="13" t="s">
        <v>28</v>
      </c>
      <c r="B2" s="14"/>
    </row>
    <row r="3" spans="1:16" x14ac:dyDescent="0.2">
      <c r="A3" s="15"/>
      <c r="B3" s="16"/>
      <c r="I3" s="2"/>
    </row>
    <row r="4" spans="1:16" ht="13.5" thickBot="1" x14ac:dyDescent="0.25">
      <c r="A4" s="17"/>
      <c r="B4" s="18"/>
    </row>
    <row r="5" spans="1:16" s="1" customFormat="1" ht="40.9" customHeight="1" x14ac:dyDescent="0.2">
      <c r="A5" s="11" t="s">
        <v>0</v>
      </c>
      <c r="B5" s="11" t="s">
        <v>1</v>
      </c>
      <c r="C5" s="3" t="s">
        <v>2</v>
      </c>
      <c r="D5" s="3" t="s">
        <v>3</v>
      </c>
      <c r="E5" s="3" t="s">
        <v>4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21</v>
      </c>
      <c r="L5" s="3" t="s">
        <v>22</v>
      </c>
      <c r="M5" s="3" t="s">
        <v>25</v>
      </c>
      <c r="N5" s="3" t="s">
        <v>24</v>
      </c>
      <c r="O5" s="3" t="s">
        <v>12</v>
      </c>
      <c r="P5" s="3" t="s">
        <v>13</v>
      </c>
    </row>
    <row r="6" spans="1:16" s="1" customFormat="1" ht="23.45" customHeight="1" x14ac:dyDescent="0.2">
      <c r="A6" s="4"/>
      <c r="B6" s="4" t="s">
        <v>16</v>
      </c>
      <c r="C6" s="4"/>
      <c r="D6" s="4"/>
      <c r="E6" s="4" t="s">
        <v>23</v>
      </c>
      <c r="F6" s="5">
        <f>SUM(F8+F9+F10+F11+F12+F13)</f>
        <v>1</v>
      </c>
      <c r="G6" s="5">
        <f>SUM(G8+G9+G10+G11+G12+G13)</f>
        <v>0.8</v>
      </c>
      <c r="H6" s="5">
        <f>SUM(H8+H9+H10+H11+H12+H13)</f>
        <v>0.2</v>
      </c>
      <c r="I6" s="6">
        <f>SUM(I8:I13)</f>
        <v>6000000</v>
      </c>
      <c r="J6" s="6">
        <f>SUM(J8:J13)</f>
        <v>6000000</v>
      </c>
      <c r="K6" s="6">
        <f>SUM(K8:K13)</f>
        <v>5720000</v>
      </c>
      <c r="L6" s="6">
        <f>SUM(L8:L13)</f>
        <v>-280000</v>
      </c>
      <c r="M6" s="6"/>
      <c r="N6" s="6"/>
      <c r="O6" s="4"/>
      <c r="P6" s="4"/>
    </row>
    <row r="7" spans="1:16" x14ac:dyDescent="0.2">
      <c r="A7" s="7"/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7"/>
      <c r="O7" s="7"/>
      <c r="P7" s="7"/>
    </row>
    <row r="8" spans="1:16" x14ac:dyDescent="0.2">
      <c r="A8" s="7">
        <v>410</v>
      </c>
      <c r="B8" s="7" t="s">
        <v>32</v>
      </c>
      <c r="C8" s="7" t="s">
        <v>20</v>
      </c>
      <c r="D8" s="7" t="s">
        <v>5</v>
      </c>
      <c r="E8" s="7" t="s">
        <v>29</v>
      </c>
      <c r="F8" s="9">
        <f>SUM(I8/I6)</f>
        <v>0.25</v>
      </c>
      <c r="G8" s="9">
        <v>0.25</v>
      </c>
      <c r="H8" s="9"/>
      <c r="I8" s="8">
        <v>1500000</v>
      </c>
      <c r="J8" s="8">
        <v>1500000</v>
      </c>
      <c r="K8" s="8">
        <v>1400000</v>
      </c>
      <c r="L8" s="8">
        <f>SUM(K8-J8)</f>
        <v>-100000</v>
      </c>
      <c r="M8" s="9">
        <f>SUM(K8/J8)-100%</f>
        <v>-6.6666666666666652E-2</v>
      </c>
      <c r="N8" s="8" t="s">
        <v>26</v>
      </c>
      <c r="O8" s="7"/>
      <c r="P8" s="7"/>
    </row>
    <row r="9" spans="1:16" x14ac:dyDescent="0.2">
      <c r="A9" s="7">
        <v>420</v>
      </c>
      <c r="B9" s="7" t="s">
        <v>33</v>
      </c>
      <c r="C9" s="7" t="s">
        <v>20</v>
      </c>
      <c r="D9" s="7" t="s">
        <v>14</v>
      </c>
      <c r="E9" s="7" t="s">
        <v>6</v>
      </c>
      <c r="F9" s="9">
        <v>7.4999999999999997E-2</v>
      </c>
      <c r="G9" s="9"/>
      <c r="H9" s="9">
        <v>7.4999999999999997E-2</v>
      </c>
      <c r="I9" s="8">
        <v>450000</v>
      </c>
      <c r="J9" s="8">
        <v>450000</v>
      </c>
      <c r="K9" s="8">
        <v>510000</v>
      </c>
      <c r="L9" s="8">
        <f t="shared" ref="L9:L13" si="0">SUM(K9-J9)</f>
        <v>60000</v>
      </c>
      <c r="M9" s="9">
        <f t="shared" ref="M9:M13" si="1">SUM(K9/J9)-100%</f>
        <v>0.1333333333333333</v>
      </c>
      <c r="N9" s="8" t="s">
        <v>27</v>
      </c>
      <c r="O9" s="7"/>
      <c r="P9" s="7"/>
    </row>
    <row r="10" spans="1:16" x14ac:dyDescent="0.2">
      <c r="A10" s="7">
        <v>430</v>
      </c>
      <c r="B10" s="7" t="s">
        <v>19</v>
      </c>
      <c r="C10" s="7" t="s">
        <v>20</v>
      </c>
      <c r="D10" s="7" t="s">
        <v>14</v>
      </c>
      <c r="E10" s="7" t="s">
        <v>6</v>
      </c>
      <c r="F10" s="9">
        <f>SUM(I10/I6)</f>
        <v>2.5000000000000001E-2</v>
      </c>
      <c r="G10" s="9"/>
      <c r="H10" s="9">
        <v>2.5000000000000001E-2</v>
      </c>
      <c r="I10" s="8">
        <v>150000</v>
      </c>
      <c r="J10" s="8">
        <v>150000</v>
      </c>
      <c r="K10" s="8">
        <v>160000</v>
      </c>
      <c r="L10" s="8">
        <f t="shared" si="0"/>
        <v>10000</v>
      </c>
      <c r="M10" s="9">
        <f t="shared" si="1"/>
        <v>6.6666666666666652E-2</v>
      </c>
      <c r="N10" s="8" t="s">
        <v>26</v>
      </c>
      <c r="O10" s="7"/>
      <c r="P10" s="7"/>
    </row>
    <row r="11" spans="1:16" x14ac:dyDescent="0.2">
      <c r="A11" s="7">
        <v>440</v>
      </c>
      <c r="B11" s="7" t="s">
        <v>17</v>
      </c>
      <c r="C11" s="7" t="s">
        <v>34</v>
      </c>
      <c r="D11" s="7" t="s">
        <v>14</v>
      </c>
      <c r="E11" s="7" t="s">
        <v>6</v>
      </c>
      <c r="F11" s="9">
        <f>SUM(I11/I6)</f>
        <v>0.1</v>
      </c>
      <c r="G11" s="9"/>
      <c r="H11" s="9">
        <v>0.1</v>
      </c>
      <c r="I11" s="8">
        <v>600000</v>
      </c>
      <c r="J11" s="8">
        <v>600000</v>
      </c>
      <c r="K11" s="8">
        <v>300000</v>
      </c>
      <c r="L11" s="8">
        <f t="shared" si="0"/>
        <v>-300000</v>
      </c>
      <c r="M11" s="9">
        <f t="shared" si="1"/>
        <v>-0.5</v>
      </c>
      <c r="N11" s="8" t="s">
        <v>26</v>
      </c>
      <c r="O11" s="7"/>
      <c r="P11" s="7"/>
    </row>
    <row r="12" spans="1:16" x14ac:dyDescent="0.2">
      <c r="A12" s="7">
        <v>440</v>
      </c>
      <c r="B12" s="7" t="s">
        <v>17</v>
      </c>
      <c r="C12" s="7" t="s">
        <v>18</v>
      </c>
      <c r="D12" s="7" t="s">
        <v>5</v>
      </c>
      <c r="E12" s="7" t="s">
        <v>15</v>
      </c>
      <c r="F12" s="9">
        <f>SUM(I12/I6)</f>
        <v>0.125</v>
      </c>
      <c r="G12" s="9">
        <v>0.125</v>
      </c>
      <c r="H12" s="9"/>
      <c r="I12" s="8">
        <v>750000</v>
      </c>
      <c r="J12" s="8">
        <v>750000</v>
      </c>
      <c r="K12" s="8">
        <v>750000</v>
      </c>
      <c r="L12" s="8">
        <f t="shared" si="0"/>
        <v>0</v>
      </c>
      <c r="M12" s="9">
        <f t="shared" si="1"/>
        <v>0</v>
      </c>
      <c r="N12" s="8" t="s">
        <v>27</v>
      </c>
      <c r="O12" s="7"/>
      <c r="P12" s="7"/>
    </row>
    <row r="13" spans="1:16" x14ac:dyDescent="0.2">
      <c r="A13" s="7">
        <v>430</v>
      </c>
      <c r="B13" s="7" t="s">
        <v>19</v>
      </c>
      <c r="C13" s="7" t="s">
        <v>20</v>
      </c>
      <c r="D13" s="7" t="s">
        <v>5</v>
      </c>
      <c r="E13" s="7" t="s">
        <v>15</v>
      </c>
      <c r="F13" s="9">
        <f>SUM(I13/I6)</f>
        <v>0.42499999999999999</v>
      </c>
      <c r="G13" s="9">
        <v>0.42499999999999999</v>
      </c>
      <c r="H13" s="9"/>
      <c r="I13" s="8">
        <v>2550000</v>
      </c>
      <c r="J13" s="8">
        <v>2550000</v>
      </c>
      <c r="K13" s="8">
        <v>2600000</v>
      </c>
      <c r="L13" s="8">
        <f t="shared" si="0"/>
        <v>50000</v>
      </c>
      <c r="M13" s="9">
        <f t="shared" si="1"/>
        <v>1.9607843137254832E-2</v>
      </c>
      <c r="N13" s="8" t="s">
        <v>26</v>
      </c>
      <c r="O13" s="7"/>
      <c r="P13" s="7"/>
    </row>
    <row r="14" spans="1:16" ht="13.5" thickBot="1" x14ac:dyDescent="0.25">
      <c r="I14" s="2"/>
    </row>
    <row r="15" spans="1:16" ht="13.5" thickBot="1" x14ac:dyDescent="0.25">
      <c r="A15" s="10" t="s">
        <v>30</v>
      </c>
      <c r="I15" s="2"/>
      <c r="J15" s="2"/>
    </row>
    <row r="16" spans="1:16" x14ac:dyDescent="0.2">
      <c r="I16" s="2"/>
    </row>
    <row r="17" spans="9:9" x14ac:dyDescent="0.2">
      <c r="I17" s="2"/>
    </row>
    <row r="18" spans="9:9" x14ac:dyDescent="0.2">
      <c r="I18" s="2"/>
    </row>
    <row r="19" spans="9:9" x14ac:dyDescent="0.2">
      <c r="I19" s="2"/>
    </row>
  </sheetData>
  <mergeCells count="1">
    <mergeCell ref="A2:B4"/>
  </mergeCells>
  <dataValidations count="3">
    <dataValidation type="list" allowBlank="1" showInputMessage="1" showErrorMessage="1" sqref="D8:D13" xr:uid="{39AD93EC-8578-4B24-BCF3-C534B9F66F12}">
      <formula1>"VOB/A-EU,VOB/A"</formula1>
    </dataValidation>
    <dataValidation type="list" allowBlank="1" showInputMessage="1" showErrorMessage="1" sqref="E8:E13" xr:uid="{3674CF7E-C3BF-423D-8D6C-C614DB492D64}">
      <formula1>"Öffentliche Ausschreibung,Beschränkte Ausschreibung mit Teiln.,Beschränkte Ausschreibung ohne Teiln.,Freihändige Vergabe,BLB-Rahmenvertrag,Direktauftrag,Offenes Verfahren EU,Nichtoffens Verfahren EU,Verhandlungv.mit ohne Teil EU,DialogEU,Inovationp.EU"</formula1>
    </dataValidation>
    <dataValidation type="list" allowBlank="1" showInputMessage="1" showErrorMessage="1" sqref="N8:N13" xr:uid="{B555B039-E976-44E1-AC23-5D0744A77866}">
      <formula1>"Ja,nein"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Möller Jens-Ulrich (BLB DO)</dc:creator>
  <cp:lastModifiedBy>Möller Jens-Ulrich (BLB DO)</cp:lastModifiedBy>
  <dcterms:created xsi:type="dcterms:W3CDTF">2026-03-23T09:11:40Z</dcterms:created>
  <dcterms:modified xsi:type="dcterms:W3CDTF">2026-05-11T12:22:13Z</dcterms:modified>
</cp:coreProperties>
</file>